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15252" windowHeight="8688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8" i="2"/>
  <c r="E9"/>
  <c r="E10"/>
  <c r="E11"/>
  <c r="E12"/>
  <c r="E13"/>
  <c r="E14"/>
  <c r="E15"/>
  <c r="E16"/>
  <c r="E7"/>
  <c r="D8"/>
  <c r="D9"/>
  <c r="D10"/>
  <c r="D11"/>
  <c r="D12"/>
  <c r="D13"/>
  <c r="D14"/>
  <c r="D15"/>
  <c r="D16"/>
  <c r="D7"/>
  <c r="A8"/>
  <c r="A9"/>
  <c r="A10"/>
  <c r="A11"/>
  <c r="A12"/>
  <c r="A13"/>
  <c r="A14"/>
  <c r="A15"/>
  <c r="A16"/>
  <c r="A17"/>
  <c r="A7"/>
  <c r="E6"/>
  <c r="D6"/>
  <c r="C9" i="1"/>
  <c r="C10" s="1"/>
  <c r="C11" s="1"/>
  <c r="C12" s="1"/>
  <c r="C13" s="1"/>
  <c r="C14" s="1"/>
  <c r="C15" s="1"/>
  <c r="C16" s="1"/>
  <c r="C17" s="1"/>
  <c r="C18" s="1"/>
  <c r="C19" s="1"/>
  <c r="A6" i="2"/>
  <c r="E5"/>
  <c r="D5"/>
  <c r="A5"/>
  <c r="C5" s="1"/>
  <c r="C4"/>
  <c r="C8" i="1"/>
  <c r="C7"/>
  <c r="C6" i="2" l="1"/>
  <c r="C7" s="1"/>
  <c r="C8" s="1"/>
  <c r="C9" s="1"/>
  <c r="C10" s="1"/>
  <c r="C11" s="1"/>
  <c r="C12" s="1"/>
  <c r="C13" s="1"/>
  <c r="C14" s="1"/>
  <c r="C15" s="1"/>
  <c r="C16" s="1"/>
  <c r="C17" s="1"/>
</calcChain>
</file>

<file path=xl/sharedStrings.xml><?xml version="1.0" encoding="utf-8"?>
<sst xmlns="http://schemas.openxmlformats.org/spreadsheetml/2006/main" count="23" uniqueCount="10">
  <si>
    <t>مدين</t>
  </si>
  <si>
    <t>دائن</t>
  </si>
  <si>
    <t>رصيد</t>
  </si>
  <si>
    <t>بيان</t>
  </si>
  <si>
    <t>تاريخ</t>
  </si>
  <si>
    <t>ملاحظات</t>
  </si>
  <si>
    <t>رصيد اول المده</t>
  </si>
  <si>
    <t>بنك دبي</t>
  </si>
  <si>
    <t>ابو محمد</t>
  </si>
  <si>
    <t xml:space="preserve">مشتريات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</si>
</sst>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16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1211580</xdr:colOff>
      <xdr:row>7</xdr:row>
      <xdr:rowOff>53340</xdr:rowOff>
    </xdr:from>
    <xdr:to>
      <xdr:col>9</xdr:col>
      <xdr:colOff>228600</xdr:colOff>
      <xdr:row>9</xdr:row>
      <xdr:rowOff>91440</xdr:rowOff>
    </xdr:to>
    <xdr:cxnSp macro="">
      <xdr:nvCxnSpPr>
        <xdr:cNvPr id="3" name="Straight Arrow Connector 2"/>
        <xdr:cNvCxnSpPr/>
      </xdr:nvCxnSpPr>
      <xdr:spPr>
        <a:xfrm rot="10800000" flipV="1">
          <a:off x="10980191400" y="1280160"/>
          <a:ext cx="3040380" cy="3886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1181100</xdr:colOff>
      <xdr:row>9</xdr:row>
      <xdr:rowOff>91440</xdr:rowOff>
    </xdr:from>
    <xdr:to>
      <xdr:col>9</xdr:col>
      <xdr:colOff>175260</xdr:colOff>
      <xdr:row>11</xdr:row>
      <xdr:rowOff>99060</xdr:rowOff>
    </xdr:to>
    <xdr:cxnSp macro="">
      <xdr:nvCxnSpPr>
        <xdr:cNvPr id="5" name="Straight Arrow Connector 4"/>
        <xdr:cNvCxnSpPr/>
      </xdr:nvCxnSpPr>
      <xdr:spPr>
        <a:xfrm rot="10800000" flipV="1">
          <a:off x="10980244740" y="1668780"/>
          <a:ext cx="3017520" cy="3581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1158240</xdr:colOff>
      <xdr:row>11</xdr:row>
      <xdr:rowOff>121920</xdr:rowOff>
    </xdr:from>
    <xdr:to>
      <xdr:col>8</xdr:col>
      <xdr:colOff>632460</xdr:colOff>
      <xdr:row>13</xdr:row>
      <xdr:rowOff>30480</xdr:rowOff>
    </xdr:to>
    <xdr:cxnSp macro="">
      <xdr:nvCxnSpPr>
        <xdr:cNvPr id="7" name="Straight Arrow Connector 6"/>
        <xdr:cNvCxnSpPr/>
      </xdr:nvCxnSpPr>
      <xdr:spPr>
        <a:xfrm rot="10800000" flipV="1">
          <a:off x="10980458100" y="2049780"/>
          <a:ext cx="2827020" cy="25908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175260</xdr:colOff>
      <xdr:row>3</xdr:row>
      <xdr:rowOff>129540</xdr:rowOff>
    </xdr:from>
    <xdr:to>
      <xdr:col>11</xdr:col>
      <xdr:colOff>251460</xdr:colOff>
      <xdr:row>25</xdr:row>
      <xdr:rowOff>7620</xdr:rowOff>
    </xdr:to>
    <xdr:sp macro="" textlink="">
      <xdr:nvSpPr>
        <xdr:cNvPr id="8" name="Oval 7"/>
        <xdr:cNvSpPr/>
      </xdr:nvSpPr>
      <xdr:spPr>
        <a:xfrm>
          <a:off x="10978827420" y="655320"/>
          <a:ext cx="1417320" cy="37338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AE" sz="1100">
              <a:latin typeface="Andalus" pitchFamily="18" charset="-78"/>
              <a:cs typeface="Andalus" pitchFamily="18" charset="-78"/>
            </a:rPr>
            <a:t>السلام عليكم </a:t>
          </a:r>
        </a:p>
        <a:p>
          <a:pPr algn="ctr" rtl="1"/>
          <a:r>
            <a:rPr lang="ar-AE" sz="1100">
              <a:latin typeface="Andalus" pitchFamily="18" charset="-78"/>
              <a:cs typeface="Andalus" pitchFamily="18" charset="-78"/>
            </a:rPr>
            <a:t>المطلوب </a:t>
          </a:r>
          <a:r>
            <a:rPr lang="ar-AE" sz="1050">
              <a:latin typeface="Andalus" pitchFamily="18" charset="-78"/>
              <a:cs typeface="Andalus" pitchFamily="18" charset="-78"/>
            </a:rPr>
            <a:t>اخواني</a:t>
          </a:r>
          <a:r>
            <a:rPr lang="ar-AE" sz="1100">
              <a:latin typeface="Andalus" pitchFamily="18" charset="-78"/>
              <a:cs typeface="Andalus" pitchFamily="18" charset="-78"/>
            </a:rPr>
            <a:t> الكرام التخلص</a:t>
          </a:r>
          <a:r>
            <a:rPr lang="ar-AE" sz="1100" baseline="0">
              <a:latin typeface="Andalus" pitchFamily="18" charset="-78"/>
              <a:cs typeface="Andalus" pitchFamily="18" charset="-78"/>
            </a:rPr>
            <a:t> من الفراغات اثناء الترحيل </a:t>
          </a:r>
        </a:p>
        <a:p>
          <a:pPr algn="ctr" rtl="1"/>
          <a:r>
            <a:rPr lang="ar-AE" sz="1100" baseline="0">
              <a:latin typeface="Andalus" pitchFamily="18" charset="-78"/>
              <a:cs typeface="Andalus" pitchFamily="18" charset="-78"/>
            </a:rPr>
            <a:t>ورجاءا رجاءا</a:t>
          </a:r>
        </a:p>
        <a:p>
          <a:pPr algn="ctr" rtl="1"/>
          <a:r>
            <a:rPr lang="ar-AE" sz="1800" baseline="0">
              <a:latin typeface="Andalus" pitchFamily="18" charset="-78"/>
              <a:cs typeface="Andalus" pitchFamily="18" charset="-78"/>
            </a:rPr>
            <a:t>بالمعادلات جزاكم الله خيرا</a:t>
          </a:r>
          <a:endParaRPr lang="ar-AE" sz="1800">
            <a:latin typeface="Andalus" pitchFamily="18" charset="-78"/>
            <a:cs typeface="Andalus" pitchFamily="18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F20"/>
  <sheetViews>
    <sheetView rightToLeft="1" tabSelected="1" workbookViewId="0">
      <selection activeCell="D18" sqref="D18"/>
    </sheetView>
  </sheetViews>
  <sheetFormatPr defaultRowHeight="13.8"/>
  <cols>
    <col min="4" max="4" width="18.5" customWidth="1"/>
    <col min="5" max="5" width="21.59765625" customWidth="1"/>
  </cols>
  <sheetData>
    <row r="6" spans="1:6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</row>
    <row r="7" spans="1:6">
      <c r="A7" s="1">
        <v>105000</v>
      </c>
      <c r="B7" s="1"/>
      <c r="C7" s="1">
        <f>A7</f>
        <v>105000</v>
      </c>
      <c r="D7" s="1" t="s">
        <v>6</v>
      </c>
      <c r="E7" s="2">
        <v>40179</v>
      </c>
      <c r="F7" s="1"/>
    </row>
    <row r="8" spans="1:6">
      <c r="A8" s="1"/>
      <c r="B8" s="1">
        <v>25000</v>
      </c>
      <c r="C8" s="1">
        <f>C7-B8+A8</f>
        <v>80000</v>
      </c>
      <c r="D8" s="1" t="s">
        <v>7</v>
      </c>
      <c r="E8" s="3">
        <v>40180</v>
      </c>
      <c r="F8" s="1"/>
    </row>
    <row r="9" spans="1:6">
      <c r="A9" s="1"/>
      <c r="B9" s="1">
        <v>10000</v>
      </c>
      <c r="C9" s="1">
        <f t="shared" ref="C9:C19" si="0">C8-B9+A9</f>
        <v>70000</v>
      </c>
      <c r="D9" s="1" t="s">
        <v>7</v>
      </c>
      <c r="E9" s="2">
        <v>40183</v>
      </c>
      <c r="F9" s="1"/>
    </row>
    <row r="10" spans="1:6">
      <c r="A10" s="1"/>
      <c r="B10" s="1">
        <v>100</v>
      </c>
      <c r="C10" s="1">
        <f t="shared" si="0"/>
        <v>69900</v>
      </c>
      <c r="D10" s="1" t="s">
        <v>7</v>
      </c>
      <c r="E10" s="2">
        <v>40184</v>
      </c>
      <c r="F10" s="1"/>
    </row>
    <row r="11" spans="1:6">
      <c r="A11" s="1"/>
      <c r="B11" s="1">
        <v>500</v>
      </c>
      <c r="C11" s="1">
        <f t="shared" si="0"/>
        <v>69400</v>
      </c>
      <c r="D11" s="1" t="s">
        <v>8</v>
      </c>
      <c r="E11" s="3">
        <v>40185</v>
      </c>
      <c r="F11" s="1"/>
    </row>
    <row r="12" spans="1:6">
      <c r="A12" s="1"/>
      <c r="B12" s="1">
        <v>5000</v>
      </c>
      <c r="C12" s="1">
        <f t="shared" si="0"/>
        <v>64400</v>
      </c>
      <c r="D12" s="1" t="s">
        <v>7</v>
      </c>
      <c r="E12" s="2">
        <v>40186</v>
      </c>
      <c r="F12" s="1"/>
    </row>
    <row r="13" spans="1:6">
      <c r="A13" s="1"/>
      <c r="B13" s="1">
        <v>4400</v>
      </c>
      <c r="C13" s="1">
        <f t="shared" si="0"/>
        <v>60000</v>
      </c>
      <c r="D13" s="1" t="s">
        <v>8</v>
      </c>
      <c r="E13" s="2">
        <v>40187</v>
      </c>
      <c r="F13" s="1"/>
    </row>
    <row r="14" spans="1:6">
      <c r="A14" s="1"/>
      <c r="B14" s="1">
        <v>50000</v>
      </c>
      <c r="C14" s="1">
        <f t="shared" si="0"/>
        <v>10000</v>
      </c>
      <c r="D14" s="1" t="s">
        <v>7</v>
      </c>
      <c r="E14" s="2">
        <v>40188</v>
      </c>
      <c r="F14" s="1"/>
    </row>
    <row r="15" spans="1:6">
      <c r="A15" s="1"/>
      <c r="B15" s="1">
        <v>500</v>
      </c>
      <c r="C15" s="1">
        <f t="shared" si="0"/>
        <v>9500</v>
      </c>
      <c r="D15" s="1" t="s">
        <v>8</v>
      </c>
      <c r="E15" s="2">
        <v>40189</v>
      </c>
      <c r="F15" s="1"/>
    </row>
    <row r="16" spans="1:6">
      <c r="A16" s="1"/>
      <c r="B16" s="1">
        <v>4500</v>
      </c>
      <c r="C16" s="1">
        <f t="shared" si="0"/>
        <v>5000</v>
      </c>
      <c r="D16" s="1" t="s">
        <v>9</v>
      </c>
      <c r="E16" s="2">
        <v>40190</v>
      </c>
      <c r="F16" s="1"/>
    </row>
    <row r="17" spans="1:6">
      <c r="A17" s="1"/>
      <c r="B17" s="1">
        <v>1000</v>
      </c>
      <c r="C17" s="1">
        <f t="shared" si="0"/>
        <v>4000</v>
      </c>
      <c r="D17" s="1" t="s">
        <v>7</v>
      </c>
      <c r="E17" s="2">
        <v>40191</v>
      </c>
      <c r="F17" s="1"/>
    </row>
    <row r="18" spans="1:6">
      <c r="A18" s="1"/>
      <c r="B18" s="1"/>
      <c r="C18" s="1">
        <f t="shared" si="0"/>
        <v>4000</v>
      </c>
      <c r="D18" s="1"/>
      <c r="E18" s="2">
        <v>40192</v>
      </c>
      <c r="F18" s="1"/>
    </row>
    <row r="19" spans="1:6">
      <c r="A19" s="1"/>
      <c r="B19" s="1"/>
      <c r="C19" s="1">
        <f t="shared" si="0"/>
        <v>4000</v>
      </c>
      <c r="D19" s="1"/>
      <c r="E19" s="2">
        <v>40193</v>
      </c>
      <c r="F19" s="1"/>
    </row>
    <row r="20" spans="1:6">
      <c r="A20" s="1"/>
      <c r="B20" s="1"/>
      <c r="C20" s="1"/>
      <c r="D20" s="1"/>
      <c r="E20" s="1"/>
      <c r="F2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F17"/>
  <sheetViews>
    <sheetView rightToLeft="1" workbookViewId="0">
      <selection activeCell="M21" sqref="M21"/>
    </sheetView>
  </sheetViews>
  <sheetFormatPr defaultRowHeight="13.8"/>
  <cols>
    <col min="5" max="5" width="17.59765625" customWidth="1"/>
  </cols>
  <sheetData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/>
    </row>
    <row r="4" spans="1:6">
      <c r="A4" s="1">
        <v>10000</v>
      </c>
      <c r="B4" s="1"/>
      <c r="C4" s="1">
        <f>A4</f>
        <v>10000</v>
      </c>
      <c r="D4" s="1" t="s">
        <v>2</v>
      </c>
      <c r="E4" s="2">
        <v>40269</v>
      </c>
      <c r="F4" s="1"/>
    </row>
    <row r="5" spans="1:6">
      <c r="A5" s="1">
        <f>IF(Sheet1!D8="بنك دبي",Sheet1!B8,FALSE)</f>
        <v>25000</v>
      </c>
      <c r="B5" s="1"/>
      <c r="C5" s="1">
        <f>C4-B5+A5</f>
        <v>35000</v>
      </c>
      <c r="D5" s="1" t="str">
        <f>IF(Sheet1!D8="بنك دبي","ايداع",FALSE)</f>
        <v>ايداع</v>
      </c>
      <c r="E5" s="2">
        <f>IF(Sheet1!D8="بنك دبي",Sheet1!E8,FALSE)</f>
        <v>40180</v>
      </c>
      <c r="F5" s="1"/>
    </row>
    <row r="6" spans="1:6">
      <c r="A6" s="1">
        <f>IF(Sheet1!D9="بنك دبي",Sheet1!B9,FALSE)</f>
        <v>10000</v>
      </c>
      <c r="B6" s="1"/>
      <c r="C6" s="1">
        <f t="shared" ref="C6:C17" si="0">C5-B6+A6</f>
        <v>45000</v>
      </c>
      <c r="D6" s="1" t="str">
        <f>IF(Sheet1!D9="بنك دبي","ايداع",FALSE)</f>
        <v>ايداع</v>
      </c>
      <c r="E6" s="2">
        <f>IF(Sheet1!D9="بنك دبي",Sheet1!E9,FALSE)</f>
        <v>40183</v>
      </c>
      <c r="F6" s="1"/>
    </row>
    <row r="7" spans="1:6">
      <c r="A7" s="1">
        <f>IF(Sheet1!D10="بنك دبي",Sheet1!B10,"")</f>
        <v>100</v>
      </c>
      <c r="B7" s="1"/>
      <c r="C7" s="1">
        <f t="shared" si="0"/>
        <v>45100</v>
      </c>
      <c r="D7" s="1" t="str">
        <f>IF(Sheet1!D10="بنك دبي","ايداع","")</f>
        <v>ايداع</v>
      </c>
      <c r="E7" s="2">
        <f>IF(Sheet1!D10="بنك دبي",Sheet1!E10,"")</f>
        <v>40184</v>
      </c>
      <c r="F7" s="1"/>
    </row>
    <row r="8" spans="1:6">
      <c r="A8" s="1" t="str">
        <f>IF(Sheet1!D11="بنك دبي",Sheet1!B11,"")</f>
        <v/>
      </c>
      <c r="B8" s="1"/>
      <c r="C8" s="1" t="e">
        <f t="shared" si="0"/>
        <v>#VALUE!</v>
      </c>
      <c r="D8" s="1" t="str">
        <f>IF(Sheet1!D11="بنك دبي","ايداع","")</f>
        <v/>
      </c>
      <c r="E8" s="2" t="str">
        <f>IF(Sheet1!D11="بنك دبي",Sheet1!E11,"")</f>
        <v/>
      </c>
      <c r="F8" s="1"/>
    </row>
    <row r="9" spans="1:6">
      <c r="A9" s="1">
        <f>IF(Sheet1!D12="بنك دبي",Sheet1!B12,"")</f>
        <v>5000</v>
      </c>
      <c r="B9" s="1"/>
      <c r="C9" s="1" t="e">
        <f t="shared" si="0"/>
        <v>#VALUE!</v>
      </c>
      <c r="D9" s="1" t="str">
        <f>IF(Sheet1!D12="بنك دبي","ايداع","")</f>
        <v>ايداع</v>
      </c>
      <c r="E9" s="2">
        <f>IF(Sheet1!D12="بنك دبي",Sheet1!E12,"")</f>
        <v>40186</v>
      </c>
      <c r="F9" s="1"/>
    </row>
    <row r="10" spans="1:6">
      <c r="A10" s="1" t="str">
        <f>IF(Sheet1!D13="بنك دبي",Sheet1!B13,"")</f>
        <v/>
      </c>
      <c r="B10" s="1"/>
      <c r="C10" s="1" t="e">
        <f t="shared" si="0"/>
        <v>#VALUE!</v>
      </c>
      <c r="D10" s="1" t="str">
        <f>IF(Sheet1!D13="بنك دبي","ايداع","")</f>
        <v/>
      </c>
      <c r="E10" s="2" t="str">
        <f>IF(Sheet1!D13="بنك دبي",Sheet1!E13,"")</f>
        <v/>
      </c>
      <c r="F10" s="1"/>
    </row>
    <row r="11" spans="1:6">
      <c r="A11" s="1">
        <f>IF(Sheet1!D14="بنك دبي",Sheet1!B14,"")</f>
        <v>50000</v>
      </c>
      <c r="B11" s="1"/>
      <c r="C11" s="1" t="e">
        <f t="shared" si="0"/>
        <v>#VALUE!</v>
      </c>
      <c r="D11" s="1" t="str">
        <f>IF(Sheet1!D14="بنك دبي","ايداع","")</f>
        <v>ايداع</v>
      </c>
      <c r="E11" s="2">
        <f>IF(Sheet1!D14="بنك دبي",Sheet1!E14,"")</f>
        <v>40188</v>
      </c>
      <c r="F11" s="1"/>
    </row>
    <row r="12" spans="1:6">
      <c r="A12" s="1" t="str">
        <f>IF(Sheet1!D15="بنك دبي",Sheet1!B15,"")</f>
        <v/>
      </c>
      <c r="B12" s="1"/>
      <c r="C12" s="1" t="e">
        <f t="shared" si="0"/>
        <v>#VALUE!</v>
      </c>
      <c r="D12" s="1" t="str">
        <f>IF(Sheet1!D15="بنك دبي","ايداع","")</f>
        <v/>
      </c>
      <c r="E12" s="2" t="str">
        <f>IF(Sheet1!D15="بنك دبي",Sheet1!E15,"")</f>
        <v/>
      </c>
      <c r="F12" s="1"/>
    </row>
    <row r="13" spans="1:6">
      <c r="A13" s="1" t="str">
        <f>IF(Sheet1!D16="بنك دبي",Sheet1!B16,"")</f>
        <v/>
      </c>
      <c r="B13" s="1"/>
      <c r="C13" s="1" t="e">
        <f t="shared" si="0"/>
        <v>#VALUE!</v>
      </c>
      <c r="D13" s="1" t="str">
        <f>IF(Sheet1!D16="بنك دبي","ايداع","")</f>
        <v/>
      </c>
      <c r="E13" s="2" t="str">
        <f>IF(Sheet1!D16="بنك دبي",Sheet1!E16,"")</f>
        <v/>
      </c>
      <c r="F13" s="1"/>
    </row>
    <row r="14" spans="1:6">
      <c r="A14" s="1">
        <f>IF(Sheet1!D17="بنك دبي",Sheet1!B17,"")</f>
        <v>1000</v>
      </c>
      <c r="B14" s="1"/>
      <c r="C14" s="1" t="e">
        <f t="shared" si="0"/>
        <v>#VALUE!</v>
      </c>
      <c r="D14" s="1" t="str">
        <f>IF(Sheet1!D17="بنك دبي","ايداع","")</f>
        <v>ايداع</v>
      </c>
      <c r="E14" s="2">
        <f>IF(Sheet1!D17="بنك دبي",Sheet1!E17,"")</f>
        <v>40191</v>
      </c>
      <c r="F14" s="1"/>
    </row>
    <row r="15" spans="1:6">
      <c r="A15" s="1" t="str">
        <f>IF(Sheet1!D18="بنك دبي",Sheet1!B18,"")</f>
        <v/>
      </c>
      <c r="B15" s="1"/>
      <c r="C15" s="1" t="e">
        <f t="shared" si="0"/>
        <v>#VALUE!</v>
      </c>
      <c r="D15" s="1" t="str">
        <f>IF(Sheet1!D18="بنك دبي","ايداع","")</f>
        <v/>
      </c>
      <c r="E15" s="2" t="str">
        <f>IF(Sheet1!D18="بنك دبي",Sheet1!E18,"")</f>
        <v/>
      </c>
      <c r="F15" s="1"/>
    </row>
    <row r="16" spans="1:6">
      <c r="A16" s="1" t="str">
        <f>IF(Sheet1!D19="بنك دبي",Sheet1!B19,"")</f>
        <v/>
      </c>
      <c r="B16" s="1"/>
      <c r="C16" s="1" t="e">
        <f t="shared" si="0"/>
        <v>#VALUE!</v>
      </c>
      <c r="D16" s="1" t="str">
        <f>IF(Sheet1!D19="بنك دبي","ايداع","")</f>
        <v/>
      </c>
      <c r="E16" s="2" t="str">
        <f>IF(Sheet1!D19="بنك دبي",Sheet1!E19,"")</f>
        <v/>
      </c>
      <c r="F16" s="1"/>
    </row>
    <row r="17" spans="1:6">
      <c r="A17" s="1" t="str">
        <f>IF(Sheet1!D20="بنك دبي",Sheet1!B20,"")</f>
        <v/>
      </c>
      <c r="B17" s="1"/>
      <c r="C17" s="1" t="e">
        <f t="shared" si="0"/>
        <v>#VALUE!</v>
      </c>
      <c r="D17" s="1"/>
      <c r="E17" s="1"/>
      <c r="F17" s="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2010-05-06T11:24:07Z</dcterms:created>
  <dcterms:modified xsi:type="dcterms:W3CDTF">2010-05-06T11:43:59Z</dcterms:modified>
</cp:coreProperties>
</file>